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Rev A" sheetId="3" r:id="rId3"/>
    <sheet name="TBDB" sheetId="4" r:id="rId4"/>
  </sheets>
  <definedNames>
    <definedName name="_xlnm.Print_Area" localSheetId="0">Baseline!$A$1:$J$27</definedName>
    <definedName name="_xlnm.Print_Area" localSheetId="2">'Rev A'!$A$1:$H$28</definedName>
  </definedNames>
  <calcPr calcId="145621"/>
</workbook>
</file>

<file path=xl/calcChain.xml><?xml version="1.0" encoding="utf-8"?>
<calcChain xmlns="http://schemas.openxmlformats.org/spreadsheetml/2006/main">
  <c r="G19" i="4" l="1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0" i="4"/>
  <c r="G27" i="3" l="1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28" i="3"/>
  <c r="H26" i="1"/>
  <c r="H25" i="1"/>
  <c r="H24" i="1"/>
  <c r="H23" i="1"/>
  <c r="H11" i="1"/>
  <c r="H22" i="1"/>
  <c r="H21" i="1"/>
  <c r="H20" i="1"/>
  <c r="H27" i="1"/>
  <c r="H19" i="1"/>
  <c r="H18" i="1"/>
  <c r="H12" i="1"/>
  <c r="H10" i="1"/>
  <c r="H17" i="1"/>
  <c r="H13" i="1"/>
  <c r="H16" i="1"/>
  <c r="H15" i="1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4" i="2"/>
  <c r="J8" i="2"/>
  <c r="J7" i="2"/>
  <c r="J6" i="2"/>
  <c r="J28" i="2"/>
  <c r="J25" i="2"/>
  <c r="J27" i="2"/>
  <c r="J26" i="2"/>
  <c r="J24" i="2"/>
  <c r="J23" i="2"/>
  <c r="J5" i="2"/>
  <c r="H14" i="1"/>
</calcChain>
</file>

<file path=xl/sharedStrings.xml><?xml version="1.0" encoding="utf-8"?>
<sst xmlns="http://schemas.openxmlformats.org/spreadsheetml/2006/main" count="617" uniqueCount="184">
  <si>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</si>
  <si>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</si>
  <si>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</si>
  <si>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</si>
  <si>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</si>
  <si>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</si>
  <si>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</si>
  <si>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</si>
  <si>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</si>
  <si>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</si>
  <si>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</si>
  <si>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</si>
  <si>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</si>
  <si>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</si>
  <si>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</si>
  <si>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</si>
  <si>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</si>
  <si>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</si>
  <si>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</si>
  <si>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</si>
  <si>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</si>
  <si>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</si>
  <si>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</si>
  <si>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</si>
  <si>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</si>
  <si>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END ITEM</t>
  </si>
  <si>
    <t>FC</t>
  </si>
  <si>
    <t>DESCRIPTION</t>
  </si>
  <si>
    <t>TOTAL</t>
  </si>
  <si>
    <t>ASSY</t>
  </si>
  <si>
    <t>COMMENTS</t>
  </si>
  <si>
    <t>1</t>
  </si>
  <si>
    <t>IN</t>
  </si>
  <si>
    <t>TB1-07</t>
  </si>
  <si>
    <t>2</t>
  </si>
  <si>
    <t>TB1-06</t>
  </si>
  <si>
    <t>RM</t>
  </si>
  <si>
    <t>TB1-10</t>
  </si>
  <si>
    <t>4</t>
  </si>
  <si>
    <t>TB1-03</t>
  </si>
  <si>
    <t>TB1-04</t>
  </si>
  <si>
    <t>TB1-09</t>
  </si>
  <si>
    <t>TB1-08</t>
  </si>
  <si>
    <t>TB1-01</t>
  </si>
  <si>
    <t>TB1-02</t>
  </si>
  <si>
    <t>( 2 Kits per Box)</t>
  </si>
  <si>
    <t>TB1-15</t>
  </si>
  <si>
    <t>TB1-14</t>
  </si>
  <si>
    <t>SCREW</t>
  </si>
  <si>
    <t>TB1-12</t>
  </si>
  <si>
    <t>TB1-13</t>
  </si>
  <si>
    <t>TB1-11</t>
  </si>
  <si>
    <t>TOTAL MONTHLY REQUIREMENT = 4</t>
  </si>
  <si>
    <t>3</t>
  </si>
  <si>
    <t>AQ</t>
  </si>
  <si>
    <t>2 KITS PER TB</t>
  </si>
  <si>
    <t>99256A C 130 MOTOR</t>
  </si>
  <si>
    <t>BLDG 509</t>
  </si>
  <si>
    <t>DELIVERY SCHEDULE= 1TB EVERY OTHER MONDAY</t>
  </si>
  <si>
    <t>SP</t>
  </si>
  <si>
    <t>PDN</t>
  </si>
  <si>
    <t>QTY</t>
  </si>
  <si>
    <t>KITS PER TB</t>
  </si>
  <si>
    <t>A9H</t>
  </si>
  <si>
    <t>99256A</t>
  </si>
  <si>
    <t>MOTOR C130</t>
  </si>
  <si>
    <t>5305000997666</t>
  </si>
  <si>
    <t>NK565EC832H4</t>
  </si>
  <si>
    <t>SETSCREW</t>
  </si>
  <si>
    <t>TB1-24</t>
  </si>
  <si>
    <t>NSL</t>
  </si>
  <si>
    <t>625A858ABP7</t>
  </si>
  <si>
    <t>BEARING</t>
  </si>
  <si>
    <t>LABEL ONLY</t>
  </si>
  <si>
    <t>621A843AAP4</t>
  </si>
  <si>
    <t>RS</t>
  </si>
  <si>
    <t>36A221602P3</t>
  </si>
  <si>
    <t>TB1-16</t>
  </si>
  <si>
    <t>36A221602P2</t>
  </si>
  <si>
    <t>TB1-21</t>
  </si>
  <si>
    <t>5305011718094</t>
  </si>
  <si>
    <t>36A227601P5</t>
  </si>
  <si>
    <t>36A221633P1</t>
  </si>
  <si>
    <t>SHIM</t>
  </si>
  <si>
    <t>5305002070959</t>
  </si>
  <si>
    <t>MS24678-13C</t>
  </si>
  <si>
    <t>5305011689818</t>
  </si>
  <si>
    <t>962A129P3</t>
  </si>
  <si>
    <t>5305009399230</t>
  </si>
  <si>
    <t>MS35275-243</t>
  </si>
  <si>
    <t>UI=HD</t>
  </si>
  <si>
    <t>5310PG0013557</t>
  </si>
  <si>
    <t>36A221596P1</t>
  </si>
  <si>
    <t>WASHER</t>
  </si>
  <si>
    <t>TB1-26</t>
  </si>
  <si>
    <t>CORRECTED LEAVING DIRECT</t>
  </si>
  <si>
    <t>5315008473735</t>
  </si>
  <si>
    <t>MS16562-190</t>
  </si>
  <si>
    <t>PIN</t>
  </si>
  <si>
    <t>5310005319514</t>
  </si>
  <si>
    <t>AN960-C6</t>
  </si>
  <si>
    <t>TB1-19</t>
  </si>
  <si>
    <t>UI=MX. AAC=V. DLA=27887 SOH. ADD1</t>
  </si>
  <si>
    <t>5305006876724</t>
  </si>
  <si>
    <t>AN503-6-6</t>
  </si>
  <si>
    <t>5305005310298</t>
  </si>
  <si>
    <t>MS35265-15</t>
  </si>
  <si>
    <t>TB1-17</t>
  </si>
  <si>
    <t>5935010922906</t>
  </si>
  <si>
    <t>MS3452W10SL-3P</t>
  </si>
  <si>
    <t>CONNECTOR,RECEPTACLE</t>
  </si>
  <si>
    <t>TB1-20</t>
  </si>
  <si>
    <t>5935002597410</t>
  </si>
  <si>
    <t>MS3108B-10SL-3S</t>
  </si>
  <si>
    <t>CONNECTOR,PLUG,ELECTRICAL</t>
  </si>
  <si>
    <t>TB1-25</t>
  </si>
  <si>
    <t>RS TO IN</t>
  </si>
  <si>
    <t>5935011707869</t>
  </si>
  <si>
    <t>M85049/1-4B</t>
  </si>
  <si>
    <t>CLAMP ASSEMBLY,ELE</t>
  </si>
  <si>
    <t>5365006821427</t>
  </si>
  <si>
    <t>011944</t>
  </si>
  <si>
    <t>BUSHING,NONMETALLIC</t>
  </si>
  <si>
    <t>TB1-23</t>
  </si>
  <si>
    <t>5310009952714</t>
  </si>
  <si>
    <t>MS15795-407</t>
  </si>
  <si>
    <t>5305005435798</t>
  </si>
  <si>
    <t>MS24677-14C</t>
  </si>
  <si>
    <t>3040004814414</t>
  </si>
  <si>
    <t>36B505950P1</t>
  </si>
  <si>
    <t>DISC,BRAKE,STATIONARY</t>
  </si>
  <si>
    <t>18</t>
  </si>
  <si>
    <t>5305009399222</t>
  </si>
  <si>
    <t>MS35275-242</t>
  </si>
  <si>
    <t>TB1-22</t>
  </si>
  <si>
    <t>AN505C8-5</t>
  </si>
  <si>
    <t>SCREW, MACHINE</t>
  </si>
  <si>
    <t>5360002529070</t>
  </si>
  <si>
    <t>36A221608P1</t>
  </si>
  <si>
    <t>SPRING</t>
  </si>
  <si>
    <t>TB1-18</t>
  </si>
  <si>
    <t>One Tackle Box Every Other Monday</t>
  </si>
  <si>
    <t>K2HIPV24556118</t>
  </si>
  <si>
    <t xml:space="preserve">99256A C-130 MOTOR </t>
  </si>
  <si>
    <t>J174</t>
  </si>
  <si>
    <t>J175</t>
  </si>
  <si>
    <t>J176</t>
  </si>
  <si>
    <t>H879</t>
  </si>
  <si>
    <t>1 HD</t>
  </si>
  <si>
    <t>J177</t>
  </si>
  <si>
    <t>G587</t>
  </si>
  <si>
    <t>1 MX</t>
  </si>
  <si>
    <t>H643</t>
  </si>
  <si>
    <t>J178</t>
  </si>
  <si>
    <t>J179</t>
  </si>
  <si>
    <t>J180</t>
  </si>
  <si>
    <t>J181</t>
  </si>
  <si>
    <t>J182</t>
  </si>
  <si>
    <t>H214</t>
  </si>
  <si>
    <t>J183</t>
  </si>
  <si>
    <t>J184</t>
  </si>
  <si>
    <t>J185</t>
  </si>
  <si>
    <t>J186</t>
  </si>
  <si>
    <t>36 EA (52)</t>
  </si>
  <si>
    <t>J187</t>
  </si>
  <si>
    <t>A</t>
  </si>
  <si>
    <t>G169</t>
  </si>
  <si>
    <t>J767</t>
  </si>
  <si>
    <t>SCREW, CAP</t>
  </si>
  <si>
    <t>CONNECTOR</t>
  </si>
  <si>
    <t>BUSHING</t>
  </si>
  <si>
    <t>CLAMP ASSEMBLY</t>
  </si>
  <si>
    <t>DISC,BRAKE</t>
  </si>
  <si>
    <t>CONNECTOR,PLUG</t>
  </si>
  <si>
    <t>TB1-05</t>
  </si>
  <si>
    <t>2 KITS PER TACKLE BOX</t>
  </si>
  <si>
    <t>SCREW,CAP</t>
  </si>
  <si>
    <t>1 TB EVERY OTHER MONDAY</t>
  </si>
  <si>
    <t>SCREW,MACHINE</t>
  </si>
  <si>
    <t>PIN,SPRING</t>
  </si>
  <si>
    <t>CLAMP,CABLE</t>
  </si>
  <si>
    <t>WASHER,FLAT</t>
  </si>
  <si>
    <t>BRAKE,MOTOR</t>
  </si>
  <si>
    <t>SPRING,HELICAL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</si>
</sst>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4"/>
      <color indexed="8"/>
      <name val="Arial"/>
      <family val="2"/>
    </font>
    <font>
      <sz val="14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1" fontId="3" fillId="3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>
      <selection sqref="A1:J27"/>
    </sheetView>
  </sheetViews>
  <sheetFormatPr defaultRowHeight="12.75" x14ac:dyDescent="0.2"/>
  <cols>
    <col min="1" max="1" width="5.5703125" style="3" customWidth="1"/>
    <col min="2" max="2" width="6.42578125" style="3" customWidth="1"/>
    <col min="3" max="3" width="19.28515625" style="3" hidden="1" customWidth="1"/>
    <col min="4" max="4" width="19.28515625" style="1" customWidth="1"/>
    <col min="5" max="5" width="29.140625" style="1" customWidth="1"/>
    <col min="6" max="6" width="6.28515625" style="2" customWidth="1"/>
    <col min="7" max="8" width="6.5703125" style="3" customWidth="1"/>
    <col min="9" max="9" width="9.7109375" style="3" customWidth="1"/>
    <col min="10" max="10" width="11.85546875" style="3" customWidth="1"/>
    <col min="11" max="16384" width="9.140625" style="3"/>
  </cols>
  <sheetData>
    <row r="1" spans="1:10" x14ac:dyDescent="0.2">
      <c r="A1" s="4"/>
      <c r="B1" s="4"/>
      <c r="C1" s="5" t="s">
        <v>3</v>
      </c>
      <c r="D1" s="15" t="s">
        <v>142</v>
      </c>
      <c r="E1" s="6"/>
      <c r="F1" s="6"/>
      <c r="G1" s="7" t="s">
        <v>4</v>
      </c>
      <c r="H1" s="7"/>
      <c r="I1" s="8" t="s">
        <v>5</v>
      </c>
    </row>
    <row r="2" spans="1:10" x14ac:dyDescent="0.2">
      <c r="A2" s="4"/>
      <c r="B2" s="4"/>
      <c r="C2" s="5" t="s">
        <v>6</v>
      </c>
      <c r="D2" s="58" t="s">
        <v>143</v>
      </c>
      <c r="E2" s="59"/>
      <c r="F2" s="6"/>
      <c r="G2" s="7" t="s">
        <v>7</v>
      </c>
      <c r="H2" s="7"/>
      <c r="I2" s="9">
        <v>40989</v>
      </c>
    </row>
    <row r="3" spans="1:10" x14ac:dyDescent="0.2">
      <c r="A3" s="4"/>
      <c r="B3" s="4"/>
      <c r="C3" s="5" t="s">
        <v>8</v>
      </c>
      <c r="D3" s="16" t="s">
        <v>21</v>
      </c>
      <c r="E3" s="10" t="s">
        <v>13</v>
      </c>
      <c r="F3" s="6"/>
      <c r="G3" s="6"/>
      <c r="H3" s="6"/>
      <c r="I3" s="6"/>
      <c r="J3"/>
    </row>
    <row r="4" spans="1:10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</row>
    <row r="5" spans="1:10" x14ac:dyDescent="0.2">
      <c r="A5" s="4"/>
      <c r="B5" s="11" t="s">
        <v>17</v>
      </c>
      <c r="C5" s="5" t="s">
        <v>10</v>
      </c>
      <c r="D5" s="60" t="s">
        <v>141</v>
      </c>
      <c r="E5" s="61"/>
      <c r="F5" s="61"/>
      <c r="G5" s="6"/>
      <c r="H5" s="6"/>
      <c r="I5" s="6"/>
      <c r="J5"/>
    </row>
    <row r="6" spans="1:10" x14ac:dyDescent="0.2">
      <c r="A6" s="4"/>
      <c r="B6" s="11" t="s">
        <v>23</v>
      </c>
      <c r="C6" s="5" t="s">
        <v>11</v>
      </c>
      <c r="D6" s="16">
        <v>48</v>
      </c>
      <c r="E6" s="11" t="s">
        <v>64</v>
      </c>
      <c r="F6" s="6"/>
      <c r="G6" s="6"/>
      <c r="H6" s="6"/>
      <c r="I6" s="6"/>
      <c r="J6"/>
    </row>
    <row r="7" spans="1:10" x14ac:dyDescent="0.2">
      <c r="A7" s="4"/>
      <c r="B7" s="4"/>
      <c r="C7" s="5" t="s">
        <v>12</v>
      </c>
      <c r="D7" s="16">
        <v>4</v>
      </c>
      <c r="E7" s="11" t="s">
        <v>45</v>
      </c>
      <c r="F7" s="6"/>
      <c r="G7" s="6"/>
      <c r="H7" s="6"/>
      <c r="I7" s="6"/>
      <c r="J7"/>
    </row>
    <row r="8" spans="1:10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</row>
    <row r="9" spans="1:10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54</v>
      </c>
      <c r="J9" s="12" t="s">
        <v>15</v>
      </c>
    </row>
    <row r="10" spans="1:10" x14ac:dyDescent="0.2">
      <c r="A10" s="42">
        <v>1</v>
      </c>
      <c r="B10" s="43" t="s">
        <v>150</v>
      </c>
      <c r="C10" s="42" t="s">
        <v>100</v>
      </c>
      <c r="D10" s="42" t="s">
        <v>99</v>
      </c>
      <c r="E10" s="42" t="s">
        <v>93</v>
      </c>
      <c r="F10" s="42">
        <v>7</v>
      </c>
      <c r="G10" s="14">
        <v>0</v>
      </c>
      <c r="H10" s="42">
        <f t="shared" ref="H10:H27" si="0">SUM(F10*2)</f>
        <v>14</v>
      </c>
      <c r="I10" s="42" t="s">
        <v>151</v>
      </c>
      <c r="J10" s="42" t="s">
        <v>101</v>
      </c>
    </row>
    <row r="11" spans="1:10" x14ac:dyDescent="0.2">
      <c r="A11" s="42">
        <v>2</v>
      </c>
      <c r="B11" s="42" t="s">
        <v>158</v>
      </c>
      <c r="C11" s="42" t="s">
        <v>127</v>
      </c>
      <c r="D11" s="42" t="s">
        <v>126</v>
      </c>
      <c r="E11" s="42" t="s">
        <v>48</v>
      </c>
      <c r="F11" s="42" t="s">
        <v>38</v>
      </c>
      <c r="G11" s="14">
        <v>0</v>
      </c>
      <c r="H11" s="42">
        <f t="shared" si="0"/>
        <v>8</v>
      </c>
      <c r="I11" s="42" t="s">
        <v>163</v>
      </c>
      <c r="J11" s="42" t="s">
        <v>51</v>
      </c>
    </row>
    <row r="12" spans="1:10" x14ac:dyDescent="0.2">
      <c r="A12" s="42">
        <v>3</v>
      </c>
      <c r="B12" s="43" t="s">
        <v>152</v>
      </c>
      <c r="C12" s="42" t="s">
        <v>104</v>
      </c>
      <c r="D12" s="42" t="s">
        <v>103</v>
      </c>
      <c r="E12" s="42" t="s">
        <v>48</v>
      </c>
      <c r="F12" s="42" t="s">
        <v>38</v>
      </c>
      <c r="G12" s="14">
        <v>0</v>
      </c>
      <c r="H12" s="42">
        <f t="shared" si="0"/>
        <v>8</v>
      </c>
      <c r="I12" s="42" t="s">
        <v>148</v>
      </c>
      <c r="J12" s="42" t="s">
        <v>33</v>
      </c>
    </row>
    <row r="13" spans="1:10" x14ac:dyDescent="0.2">
      <c r="A13" s="42">
        <v>4</v>
      </c>
      <c r="B13" s="43" t="s">
        <v>147</v>
      </c>
      <c r="C13" s="42" t="s">
        <v>89</v>
      </c>
      <c r="D13" s="42" t="s">
        <v>88</v>
      </c>
      <c r="E13" s="42" t="s">
        <v>48</v>
      </c>
      <c r="F13" s="42" t="s">
        <v>38</v>
      </c>
      <c r="G13" s="14">
        <v>0</v>
      </c>
      <c r="H13" s="42">
        <f t="shared" si="0"/>
        <v>8</v>
      </c>
      <c r="I13" s="42" t="s">
        <v>148</v>
      </c>
      <c r="J13" s="42" t="s">
        <v>35</v>
      </c>
    </row>
    <row r="14" spans="1:10" x14ac:dyDescent="0.2">
      <c r="A14" s="42">
        <v>5</v>
      </c>
      <c r="B14" s="43" t="s">
        <v>144</v>
      </c>
      <c r="C14" s="42" t="s">
        <v>67</v>
      </c>
      <c r="D14" s="42" t="s">
        <v>66</v>
      </c>
      <c r="E14" s="42" t="s">
        <v>68</v>
      </c>
      <c r="F14" s="42" t="s">
        <v>34</v>
      </c>
      <c r="G14" s="14">
        <v>0</v>
      </c>
      <c r="H14" s="42">
        <f t="shared" si="0"/>
        <v>4</v>
      </c>
      <c r="I14" s="42">
        <v>10</v>
      </c>
      <c r="J14" s="42" t="s">
        <v>69</v>
      </c>
    </row>
    <row r="15" spans="1:10" x14ac:dyDescent="0.2">
      <c r="A15" s="42">
        <v>6</v>
      </c>
      <c r="B15" s="43" t="s">
        <v>145</v>
      </c>
      <c r="C15" s="42" t="s">
        <v>85</v>
      </c>
      <c r="D15" s="42" t="s">
        <v>84</v>
      </c>
      <c r="E15" s="42" t="s">
        <v>48</v>
      </c>
      <c r="F15" s="42">
        <v>4</v>
      </c>
      <c r="G15" s="14">
        <v>0</v>
      </c>
      <c r="H15" s="42">
        <f t="shared" si="0"/>
        <v>8</v>
      </c>
      <c r="I15" s="42">
        <v>20</v>
      </c>
      <c r="J15" s="42" t="s">
        <v>40</v>
      </c>
    </row>
    <row r="16" spans="1:10" x14ac:dyDescent="0.2">
      <c r="A16" s="42">
        <v>7</v>
      </c>
      <c r="B16" s="43" t="s">
        <v>146</v>
      </c>
      <c r="C16" s="42" t="s">
        <v>87</v>
      </c>
      <c r="D16" s="42" t="s">
        <v>86</v>
      </c>
      <c r="E16" s="42" t="s">
        <v>48</v>
      </c>
      <c r="F16" s="42" t="s">
        <v>34</v>
      </c>
      <c r="G16" s="14">
        <v>0</v>
      </c>
      <c r="H16" s="42">
        <f t="shared" si="0"/>
        <v>4</v>
      </c>
      <c r="I16" s="42">
        <v>10</v>
      </c>
      <c r="J16" s="42" t="s">
        <v>37</v>
      </c>
    </row>
    <row r="17" spans="1:10" x14ac:dyDescent="0.2">
      <c r="A17" s="42">
        <v>8</v>
      </c>
      <c r="B17" s="43" t="s">
        <v>149</v>
      </c>
      <c r="C17" s="42" t="s">
        <v>97</v>
      </c>
      <c r="D17" s="42" t="s">
        <v>96</v>
      </c>
      <c r="E17" s="42" t="s">
        <v>98</v>
      </c>
      <c r="F17" s="42" t="s">
        <v>31</v>
      </c>
      <c r="G17" s="14">
        <v>0</v>
      </c>
      <c r="H17" s="42">
        <f t="shared" si="0"/>
        <v>2</v>
      </c>
      <c r="I17" s="42" t="s">
        <v>148</v>
      </c>
      <c r="J17" s="42" t="s">
        <v>42</v>
      </c>
    </row>
    <row r="18" spans="1:10" x14ac:dyDescent="0.2">
      <c r="A18" s="42">
        <v>9</v>
      </c>
      <c r="B18" s="43" t="s">
        <v>153</v>
      </c>
      <c r="C18" s="42" t="s">
        <v>106</v>
      </c>
      <c r="D18" s="42" t="s">
        <v>105</v>
      </c>
      <c r="E18" s="42" t="s">
        <v>48</v>
      </c>
      <c r="F18" s="42" t="s">
        <v>38</v>
      </c>
      <c r="G18" s="14">
        <v>0</v>
      </c>
      <c r="H18" s="42">
        <f t="shared" si="0"/>
        <v>8</v>
      </c>
      <c r="I18" s="42" t="s">
        <v>148</v>
      </c>
      <c r="J18" s="42" t="s">
        <v>107</v>
      </c>
    </row>
    <row r="19" spans="1:10" x14ac:dyDescent="0.2">
      <c r="A19" s="42">
        <v>10</v>
      </c>
      <c r="B19" s="43" t="s">
        <v>154</v>
      </c>
      <c r="C19" s="42" t="s">
        <v>109</v>
      </c>
      <c r="D19" s="42" t="s">
        <v>108</v>
      </c>
      <c r="E19" s="42" t="s">
        <v>110</v>
      </c>
      <c r="F19" s="42" t="s">
        <v>31</v>
      </c>
      <c r="G19" s="14">
        <v>0</v>
      </c>
      <c r="H19" s="42">
        <f t="shared" si="0"/>
        <v>2</v>
      </c>
      <c r="I19" s="42">
        <v>10</v>
      </c>
      <c r="J19" s="42" t="s">
        <v>111</v>
      </c>
    </row>
    <row r="20" spans="1:10" x14ac:dyDescent="0.2">
      <c r="A20" s="42">
        <v>11</v>
      </c>
      <c r="B20" s="42" t="s">
        <v>155</v>
      </c>
      <c r="C20" s="42" t="s">
        <v>118</v>
      </c>
      <c r="D20" s="42" t="s">
        <v>117</v>
      </c>
      <c r="E20" s="42" t="s">
        <v>119</v>
      </c>
      <c r="F20" s="42" t="s">
        <v>31</v>
      </c>
      <c r="G20" s="14">
        <v>0</v>
      </c>
      <c r="H20" s="42">
        <f t="shared" si="0"/>
        <v>2</v>
      </c>
      <c r="I20" s="42">
        <v>10</v>
      </c>
      <c r="J20" s="42" t="s">
        <v>49</v>
      </c>
    </row>
    <row r="21" spans="1:10" ht="15" customHeight="1" x14ac:dyDescent="0.2">
      <c r="A21" s="42">
        <v>12</v>
      </c>
      <c r="B21" s="42" t="s">
        <v>156</v>
      </c>
      <c r="C21" s="44" t="s">
        <v>121</v>
      </c>
      <c r="D21" s="42" t="s">
        <v>120</v>
      </c>
      <c r="E21" s="42" t="s">
        <v>122</v>
      </c>
      <c r="F21" s="42" t="s">
        <v>31</v>
      </c>
      <c r="G21" s="14">
        <v>0</v>
      </c>
      <c r="H21" s="42">
        <f t="shared" si="0"/>
        <v>2</v>
      </c>
      <c r="I21" s="42">
        <v>10</v>
      </c>
      <c r="J21" s="42" t="s">
        <v>123</v>
      </c>
    </row>
    <row r="22" spans="1:10" x14ac:dyDescent="0.2">
      <c r="A22" s="42">
        <v>13</v>
      </c>
      <c r="B22" s="42" t="s">
        <v>157</v>
      </c>
      <c r="C22" s="42" t="s">
        <v>125</v>
      </c>
      <c r="D22" s="42" t="s">
        <v>124</v>
      </c>
      <c r="E22" s="42" t="s">
        <v>93</v>
      </c>
      <c r="F22" s="42" t="s">
        <v>38</v>
      </c>
      <c r="G22" s="14">
        <v>0</v>
      </c>
      <c r="H22" s="42">
        <f t="shared" si="0"/>
        <v>8</v>
      </c>
      <c r="I22" s="42">
        <v>20</v>
      </c>
      <c r="J22" s="42" t="s">
        <v>50</v>
      </c>
    </row>
    <row r="23" spans="1:10" x14ac:dyDescent="0.2">
      <c r="A23" s="42">
        <v>14</v>
      </c>
      <c r="B23" s="42" t="s">
        <v>159</v>
      </c>
      <c r="C23" s="42" t="s">
        <v>129</v>
      </c>
      <c r="D23" s="42" t="s">
        <v>128</v>
      </c>
      <c r="E23" s="42" t="s">
        <v>130</v>
      </c>
      <c r="F23" s="42" t="s">
        <v>131</v>
      </c>
      <c r="G23" s="14">
        <v>0</v>
      </c>
      <c r="H23" s="42">
        <f t="shared" si="0"/>
        <v>36</v>
      </c>
      <c r="I23" s="42">
        <v>100</v>
      </c>
      <c r="J23" s="42" t="s">
        <v>39</v>
      </c>
    </row>
    <row r="24" spans="1:10" x14ac:dyDescent="0.2">
      <c r="A24" s="42">
        <v>15</v>
      </c>
      <c r="B24" s="42" t="s">
        <v>160</v>
      </c>
      <c r="C24" s="42" t="s">
        <v>133</v>
      </c>
      <c r="D24" s="42" t="s">
        <v>132</v>
      </c>
      <c r="E24" s="42" t="s">
        <v>48</v>
      </c>
      <c r="F24" s="42" t="s">
        <v>31</v>
      </c>
      <c r="G24" s="14">
        <v>0</v>
      </c>
      <c r="H24" s="42">
        <f t="shared" si="0"/>
        <v>2</v>
      </c>
      <c r="I24" s="42" t="s">
        <v>148</v>
      </c>
      <c r="J24" s="42" t="s">
        <v>134</v>
      </c>
    </row>
    <row r="25" spans="1:10" x14ac:dyDescent="0.2">
      <c r="A25" s="42">
        <v>16</v>
      </c>
      <c r="B25" s="42" t="s">
        <v>161</v>
      </c>
      <c r="C25" s="42" t="s">
        <v>135</v>
      </c>
      <c r="D25" s="43">
        <v>5305007654252</v>
      </c>
      <c r="E25" s="42" t="s">
        <v>136</v>
      </c>
      <c r="F25" s="42" t="s">
        <v>31</v>
      </c>
      <c r="G25" s="14">
        <v>0</v>
      </c>
      <c r="H25" s="42">
        <f t="shared" si="0"/>
        <v>2</v>
      </c>
      <c r="I25" s="42" t="s">
        <v>148</v>
      </c>
      <c r="J25" s="42" t="s">
        <v>47</v>
      </c>
    </row>
    <row r="26" spans="1:10" x14ac:dyDescent="0.2">
      <c r="A26" s="42">
        <v>17</v>
      </c>
      <c r="B26" s="42" t="s">
        <v>162</v>
      </c>
      <c r="C26" s="42" t="s">
        <v>138</v>
      </c>
      <c r="D26" s="42" t="s">
        <v>137</v>
      </c>
      <c r="E26" s="42" t="s">
        <v>139</v>
      </c>
      <c r="F26" s="42" t="s">
        <v>53</v>
      </c>
      <c r="G26" s="14">
        <v>0</v>
      </c>
      <c r="H26" s="42">
        <f t="shared" si="0"/>
        <v>6</v>
      </c>
      <c r="I26" s="42">
        <v>20</v>
      </c>
      <c r="J26" s="42" t="s">
        <v>140</v>
      </c>
    </row>
    <row r="27" spans="1:10" x14ac:dyDescent="0.2">
      <c r="A27" s="42">
        <v>18</v>
      </c>
      <c r="B27" s="43" t="s">
        <v>164</v>
      </c>
      <c r="C27" s="42" t="s">
        <v>113</v>
      </c>
      <c r="D27" s="42" t="s">
        <v>112</v>
      </c>
      <c r="E27" s="42" t="s">
        <v>114</v>
      </c>
      <c r="F27" s="42" t="s">
        <v>31</v>
      </c>
      <c r="G27" s="14">
        <v>0</v>
      </c>
      <c r="H27" s="42">
        <f t="shared" si="0"/>
        <v>2</v>
      </c>
      <c r="I27" s="42">
        <v>10</v>
      </c>
      <c r="J27" s="42" t="s">
        <v>115</v>
      </c>
    </row>
  </sheetData>
  <sortState ref="A10:K27">
    <sortCondition ref="B10:B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F18" sqref="F18"/>
    </sheetView>
  </sheetViews>
  <sheetFormatPr defaultRowHeight="12.75" x14ac:dyDescent="0.2"/>
  <cols>
    <col min="3" max="3" width="21.42578125" customWidth="1"/>
    <col min="5" max="5" width="15.85546875" customWidth="1"/>
    <col min="6" max="6" width="18" customWidth="1"/>
    <col min="12" max="12" width="14.5703125" customWidth="1"/>
  </cols>
  <sheetData>
    <row r="1" spans="1:12" ht="18" x14ac:dyDescent="0.25">
      <c r="A1" s="20" t="s">
        <v>55</v>
      </c>
      <c r="B1" s="20"/>
      <c r="C1" s="20"/>
      <c r="D1" s="21"/>
      <c r="E1" s="21"/>
      <c r="F1" s="21" t="s">
        <v>56</v>
      </c>
      <c r="G1" s="21"/>
      <c r="H1" s="22"/>
      <c r="I1" s="23"/>
      <c r="J1" s="22" t="s">
        <v>57</v>
      </c>
      <c r="K1" s="22"/>
      <c r="L1" s="22"/>
    </row>
    <row r="2" spans="1:12" ht="18" x14ac:dyDescent="0.25">
      <c r="A2" s="24" t="s">
        <v>52</v>
      </c>
      <c r="B2" s="21"/>
      <c r="C2" s="21"/>
      <c r="D2" s="21"/>
      <c r="E2" s="21"/>
      <c r="F2" s="24" t="s">
        <v>58</v>
      </c>
      <c r="G2" s="21"/>
      <c r="H2" s="22"/>
      <c r="I2" s="23"/>
      <c r="J2" s="22"/>
      <c r="K2" s="22"/>
      <c r="L2" s="22"/>
    </row>
    <row r="3" spans="1:12" ht="25.5" x14ac:dyDescent="0.2">
      <c r="A3" s="25" t="s">
        <v>59</v>
      </c>
      <c r="B3" s="25" t="s">
        <v>60</v>
      </c>
      <c r="C3" s="25" t="s">
        <v>25</v>
      </c>
      <c r="D3" s="25" t="s">
        <v>26</v>
      </c>
      <c r="E3" s="25" t="s">
        <v>0</v>
      </c>
      <c r="F3" s="25" t="s">
        <v>18</v>
      </c>
      <c r="G3" s="25" t="s">
        <v>27</v>
      </c>
      <c r="H3" s="25" t="s">
        <v>61</v>
      </c>
      <c r="I3" s="26" t="s">
        <v>62</v>
      </c>
      <c r="J3" s="25" t="s">
        <v>28</v>
      </c>
      <c r="K3" s="25" t="s">
        <v>29</v>
      </c>
      <c r="L3" s="25" t="s">
        <v>30</v>
      </c>
    </row>
    <row r="4" spans="1:12" x14ac:dyDescent="0.2">
      <c r="A4" s="33" t="s">
        <v>63</v>
      </c>
      <c r="B4" s="33" t="s">
        <v>64</v>
      </c>
      <c r="C4" s="33" t="s">
        <v>65</v>
      </c>
      <c r="D4" s="34" t="s">
        <v>13</v>
      </c>
      <c r="E4" s="33" t="s">
        <v>91</v>
      </c>
      <c r="F4" s="33" t="s">
        <v>92</v>
      </c>
      <c r="G4" s="33" t="s">
        <v>93</v>
      </c>
      <c r="H4" s="35" t="s">
        <v>31</v>
      </c>
      <c r="I4" s="36">
        <v>2</v>
      </c>
      <c r="J4" s="35">
        <f t="shared" ref="J4:J28" si="0">H4*I4</f>
        <v>2</v>
      </c>
      <c r="K4" s="35" t="s">
        <v>94</v>
      </c>
      <c r="L4" s="37" t="s">
        <v>95</v>
      </c>
    </row>
    <row r="5" spans="1:12" x14ac:dyDescent="0.2">
      <c r="A5" s="18" t="s">
        <v>63</v>
      </c>
      <c r="B5" s="18" t="s">
        <v>64</v>
      </c>
      <c r="C5" s="18" t="s">
        <v>65</v>
      </c>
      <c r="D5" s="18" t="s">
        <v>32</v>
      </c>
      <c r="E5" s="27" t="s">
        <v>66</v>
      </c>
      <c r="F5" s="28" t="s">
        <v>67</v>
      </c>
      <c r="G5" s="28" t="s">
        <v>68</v>
      </c>
      <c r="H5" s="19" t="s">
        <v>34</v>
      </c>
      <c r="I5" s="29">
        <v>2</v>
      </c>
      <c r="J5" s="30">
        <f t="shared" si="0"/>
        <v>4</v>
      </c>
      <c r="K5" s="19" t="s">
        <v>69</v>
      </c>
      <c r="L5" s="31"/>
    </row>
    <row r="6" spans="1:12" x14ac:dyDescent="0.2">
      <c r="A6" s="18" t="s">
        <v>63</v>
      </c>
      <c r="B6" s="18" t="s">
        <v>64</v>
      </c>
      <c r="C6" s="18" t="s">
        <v>65</v>
      </c>
      <c r="D6" s="18" t="s">
        <v>32</v>
      </c>
      <c r="E6" s="27" t="s">
        <v>84</v>
      </c>
      <c r="F6" s="28" t="s">
        <v>85</v>
      </c>
      <c r="G6" s="28" t="s">
        <v>48</v>
      </c>
      <c r="H6" s="19">
        <v>4</v>
      </c>
      <c r="I6" s="29">
        <v>2</v>
      </c>
      <c r="J6" s="30">
        <f t="shared" si="0"/>
        <v>8</v>
      </c>
      <c r="K6" s="19" t="s">
        <v>40</v>
      </c>
      <c r="L6" s="19"/>
    </row>
    <row r="7" spans="1:12" x14ac:dyDescent="0.2">
      <c r="A7" s="18" t="s">
        <v>63</v>
      </c>
      <c r="B7" s="18" t="s">
        <v>64</v>
      </c>
      <c r="C7" s="18" t="s">
        <v>65</v>
      </c>
      <c r="D7" s="18" t="s">
        <v>32</v>
      </c>
      <c r="E7" s="27" t="s">
        <v>86</v>
      </c>
      <c r="F7" s="28" t="s">
        <v>87</v>
      </c>
      <c r="G7" s="28" t="s">
        <v>48</v>
      </c>
      <c r="H7" s="19" t="s">
        <v>34</v>
      </c>
      <c r="I7" s="29">
        <v>2</v>
      </c>
      <c r="J7" s="30">
        <f t="shared" si="0"/>
        <v>4</v>
      </c>
      <c r="K7" s="19" t="s">
        <v>37</v>
      </c>
      <c r="L7" s="19"/>
    </row>
    <row r="8" spans="1:12" x14ac:dyDescent="0.2">
      <c r="A8" s="18" t="s">
        <v>63</v>
      </c>
      <c r="B8" s="18" t="s">
        <v>64</v>
      </c>
      <c r="C8" s="18" t="s">
        <v>65</v>
      </c>
      <c r="D8" s="18" t="s">
        <v>32</v>
      </c>
      <c r="E8" s="27" t="s">
        <v>88</v>
      </c>
      <c r="F8" s="28" t="s">
        <v>89</v>
      </c>
      <c r="G8" s="28" t="s">
        <v>48</v>
      </c>
      <c r="H8" s="19" t="s">
        <v>38</v>
      </c>
      <c r="I8" s="29">
        <v>2</v>
      </c>
      <c r="J8" s="30">
        <f t="shared" si="0"/>
        <v>8</v>
      </c>
      <c r="K8" s="19" t="s">
        <v>35</v>
      </c>
      <c r="L8" s="19" t="s">
        <v>90</v>
      </c>
    </row>
    <row r="9" spans="1:12" x14ac:dyDescent="0.2">
      <c r="A9" s="18" t="s">
        <v>63</v>
      </c>
      <c r="B9" s="18" t="s">
        <v>64</v>
      </c>
      <c r="C9" s="18" t="s">
        <v>65</v>
      </c>
      <c r="D9" s="18" t="s">
        <v>32</v>
      </c>
      <c r="E9" s="27" t="s">
        <v>96</v>
      </c>
      <c r="F9" s="28" t="s">
        <v>97</v>
      </c>
      <c r="G9" s="28" t="s">
        <v>98</v>
      </c>
      <c r="H9" s="19" t="s">
        <v>31</v>
      </c>
      <c r="I9" s="29">
        <v>2</v>
      </c>
      <c r="J9" s="30">
        <f t="shared" si="0"/>
        <v>2</v>
      </c>
      <c r="K9" s="19" t="s">
        <v>42</v>
      </c>
      <c r="L9" s="19" t="s">
        <v>90</v>
      </c>
    </row>
    <row r="10" spans="1:12" x14ac:dyDescent="0.2">
      <c r="A10" s="18" t="s">
        <v>63</v>
      </c>
      <c r="B10" s="18" t="s">
        <v>64</v>
      </c>
      <c r="C10" s="18" t="s">
        <v>65</v>
      </c>
      <c r="D10" s="18" t="s">
        <v>32</v>
      </c>
      <c r="E10" s="27" t="s">
        <v>99</v>
      </c>
      <c r="F10" s="28" t="s">
        <v>100</v>
      </c>
      <c r="G10" s="28" t="s">
        <v>93</v>
      </c>
      <c r="H10" s="19">
        <v>7</v>
      </c>
      <c r="I10" s="29">
        <v>2</v>
      </c>
      <c r="J10" s="30">
        <f t="shared" si="0"/>
        <v>14</v>
      </c>
      <c r="K10" s="19" t="s">
        <v>101</v>
      </c>
      <c r="L10" s="38" t="s">
        <v>102</v>
      </c>
    </row>
    <row r="11" spans="1:12" x14ac:dyDescent="0.2">
      <c r="A11" s="18" t="s">
        <v>63</v>
      </c>
      <c r="B11" s="18" t="s">
        <v>64</v>
      </c>
      <c r="C11" s="18" t="s">
        <v>65</v>
      </c>
      <c r="D11" s="18" t="s">
        <v>32</v>
      </c>
      <c r="E11" s="27" t="s">
        <v>103</v>
      </c>
      <c r="F11" s="28" t="s">
        <v>104</v>
      </c>
      <c r="G11" s="28" t="s">
        <v>48</v>
      </c>
      <c r="H11" s="19" t="s">
        <v>38</v>
      </c>
      <c r="I11" s="29">
        <v>2</v>
      </c>
      <c r="J11" s="30">
        <f t="shared" si="0"/>
        <v>8</v>
      </c>
      <c r="K11" s="19" t="s">
        <v>33</v>
      </c>
      <c r="L11" s="19" t="s">
        <v>90</v>
      </c>
    </row>
    <row r="12" spans="1:12" x14ac:dyDescent="0.2">
      <c r="A12" s="18" t="s">
        <v>63</v>
      </c>
      <c r="B12" s="18" t="s">
        <v>64</v>
      </c>
      <c r="C12" s="18" t="s">
        <v>65</v>
      </c>
      <c r="D12" s="18" t="s">
        <v>32</v>
      </c>
      <c r="E12" s="27" t="s">
        <v>105</v>
      </c>
      <c r="F12" s="28" t="s">
        <v>106</v>
      </c>
      <c r="G12" s="28" t="s">
        <v>48</v>
      </c>
      <c r="H12" s="19" t="s">
        <v>38</v>
      </c>
      <c r="I12" s="29">
        <v>2</v>
      </c>
      <c r="J12" s="30">
        <f t="shared" si="0"/>
        <v>8</v>
      </c>
      <c r="K12" s="19" t="s">
        <v>107</v>
      </c>
      <c r="L12" s="19" t="s">
        <v>90</v>
      </c>
    </row>
    <row r="13" spans="1:12" x14ac:dyDescent="0.2">
      <c r="A13" s="18" t="s">
        <v>63</v>
      </c>
      <c r="B13" s="18" t="s">
        <v>64</v>
      </c>
      <c r="C13" s="18" t="s">
        <v>65</v>
      </c>
      <c r="D13" s="18" t="s">
        <v>32</v>
      </c>
      <c r="E13" s="27" t="s">
        <v>108</v>
      </c>
      <c r="F13" s="28" t="s">
        <v>109</v>
      </c>
      <c r="G13" s="28" t="s">
        <v>110</v>
      </c>
      <c r="H13" s="19" t="s">
        <v>31</v>
      </c>
      <c r="I13" s="29">
        <v>2</v>
      </c>
      <c r="J13" s="30">
        <f t="shared" si="0"/>
        <v>2</v>
      </c>
      <c r="K13" s="19" t="s">
        <v>111</v>
      </c>
      <c r="L13" s="19"/>
    </row>
    <row r="14" spans="1:12" x14ac:dyDescent="0.2">
      <c r="A14" s="18" t="s">
        <v>63</v>
      </c>
      <c r="B14" s="18" t="s">
        <v>64</v>
      </c>
      <c r="C14" s="18" t="s">
        <v>65</v>
      </c>
      <c r="D14" s="39" t="s">
        <v>32</v>
      </c>
      <c r="E14" s="27" t="s">
        <v>112</v>
      </c>
      <c r="F14" s="28" t="s">
        <v>113</v>
      </c>
      <c r="G14" s="28" t="s">
        <v>114</v>
      </c>
      <c r="H14" s="19" t="s">
        <v>31</v>
      </c>
      <c r="I14" s="29">
        <v>2</v>
      </c>
      <c r="J14" s="30">
        <f t="shared" si="0"/>
        <v>2</v>
      </c>
      <c r="K14" s="19" t="s">
        <v>115</v>
      </c>
      <c r="L14" s="31" t="s">
        <v>116</v>
      </c>
    </row>
    <row r="15" spans="1:12" x14ac:dyDescent="0.2">
      <c r="A15" s="18" t="s">
        <v>63</v>
      </c>
      <c r="B15" s="18" t="s">
        <v>64</v>
      </c>
      <c r="C15" s="18" t="s">
        <v>65</v>
      </c>
      <c r="D15" s="18" t="s">
        <v>32</v>
      </c>
      <c r="E15" s="27" t="s">
        <v>117</v>
      </c>
      <c r="F15" s="28" t="s">
        <v>118</v>
      </c>
      <c r="G15" s="28" t="s">
        <v>119</v>
      </c>
      <c r="H15" s="19" t="s">
        <v>31</v>
      </c>
      <c r="I15" s="29">
        <v>2</v>
      </c>
      <c r="J15" s="30">
        <f t="shared" si="0"/>
        <v>2</v>
      </c>
      <c r="K15" s="19" t="s">
        <v>49</v>
      </c>
      <c r="L15" s="19"/>
    </row>
    <row r="16" spans="1:12" x14ac:dyDescent="0.2">
      <c r="A16" s="18" t="s">
        <v>63</v>
      </c>
      <c r="B16" s="18" t="s">
        <v>64</v>
      </c>
      <c r="C16" s="18" t="s">
        <v>65</v>
      </c>
      <c r="D16" s="18" t="s">
        <v>32</v>
      </c>
      <c r="E16" s="27" t="s">
        <v>120</v>
      </c>
      <c r="F16" s="40" t="s">
        <v>121</v>
      </c>
      <c r="G16" s="28" t="s">
        <v>122</v>
      </c>
      <c r="H16" s="19" t="s">
        <v>31</v>
      </c>
      <c r="I16" s="29">
        <v>2</v>
      </c>
      <c r="J16" s="30">
        <f t="shared" si="0"/>
        <v>2</v>
      </c>
      <c r="K16" s="19" t="s">
        <v>123</v>
      </c>
      <c r="L16" s="19"/>
    </row>
    <row r="17" spans="1:12" x14ac:dyDescent="0.2">
      <c r="A17" s="18" t="s">
        <v>63</v>
      </c>
      <c r="B17" s="18" t="s">
        <v>64</v>
      </c>
      <c r="C17" s="18" t="s">
        <v>65</v>
      </c>
      <c r="D17" s="18" t="s">
        <v>32</v>
      </c>
      <c r="E17" s="27" t="s">
        <v>124</v>
      </c>
      <c r="F17" s="28" t="s">
        <v>125</v>
      </c>
      <c r="G17" s="28" t="s">
        <v>93</v>
      </c>
      <c r="H17" s="19" t="s">
        <v>38</v>
      </c>
      <c r="I17" s="29">
        <v>2</v>
      </c>
      <c r="J17" s="30">
        <f t="shared" si="0"/>
        <v>8</v>
      </c>
      <c r="K17" s="19" t="s">
        <v>50</v>
      </c>
      <c r="L17" s="19"/>
    </row>
    <row r="18" spans="1:12" x14ac:dyDescent="0.2">
      <c r="A18" s="18" t="s">
        <v>63</v>
      </c>
      <c r="B18" s="18" t="s">
        <v>64</v>
      </c>
      <c r="C18" s="18" t="s">
        <v>65</v>
      </c>
      <c r="D18" s="18" t="s">
        <v>32</v>
      </c>
      <c r="E18" s="27" t="s">
        <v>126</v>
      </c>
      <c r="F18" s="28" t="s">
        <v>127</v>
      </c>
      <c r="G18" s="28" t="s">
        <v>48</v>
      </c>
      <c r="H18" s="19" t="s">
        <v>38</v>
      </c>
      <c r="I18" s="29">
        <v>2</v>
      </c>
      <c r="J18" s="30">
        <f t="shared" si="0"/>
        <v>8</v>
      </c>
      <c r="K18" s="19" t="s">
        <v>51</v>
      </c>
      <c r="L18" s="19"/>
    </row>
    <row r="19" spans="1:12" x14ac:dyDescent="0.2">
      <c r="A19" s="18" t="s">
        <v>63</v>
      </c>
      <c r="B19" s="18" t="s">
        <v>64</v>
      </c>
      <c r="C19" s="18" t="s">
        <v>65</v>
      </c>
      <c r="D19" s="39" t="s">
        <v>32</v>
      </c>
      <c r="E19" s="27" t="s">
        <v>128</v>
      </c>
      <c r="F19" s="28" t="s">
        <v>129</v>
      </c>
      <c r="G19" s="28" t="s">
        <v>130</v>
      </c>
      <c r="H19" s="19" t="s">
        <v>131</v>
      </c>
      <c r="I19" s="29">
        <v>2</v>
      </c>
      <c r="J19" s="30">
        <f t="shared" si="0"/>
        <v>36</v>
      </c>
      <c r="K19" s="19" t="s">
        <v>39</v>
      </c>
      <c r="L19" s="31" t="s">
        <v>116</v>
      </c>
    </row>
    <row r="20" spans="1:12" x14ac:dyDescent="0.2">
      <c r="A20" s="18" t="s">
        <v>63</v>
      </c>
      <c r="B20" s="18" t="s">
        <v>64</v>
      </c>
      <c r="C20" s="18" t="s">
        <v>65</v>
      </c>
      <c r="D20" s="18" t="s">
        <v>32</v>
      </c>
      <c r="E20" s="27" t="s">
        <v>132</v>
      </c>
      <c r="F20" s="28" t="s">
        <v>133</v>
      </c>
      <c r="G20" s="28" t="s">
        <v>48</v>
      </c>
      <c r="H20" s="19" t="s">
        <v>31</v>
      </c>
      <c r="I20" s="29">
        <v>2</v>
      </c>
      <c r="J20" s="30">
        <f t="shared" si="0"/>
        <v>2</v>
      </c>
      <c r="K20" s="19" t="s">
        <v>134</v>
      </c>
      <c r="L20" s="19"/>
    </row>
    <row r="21" spans="1:12" x14ac:dyDescent="0.2">
      <c r="A21" s="18" t="s">
        <v>63</v>
      </c>
      <c r="B21" s="18" t="s">
        <v>64</v>
      </c>
      <c r="C21" s="18" t="s">
        <v>65</v>
      </c>
      <c r="D21" s="18" t="s">
        <v>32</v>
      </c>
      <c r="E21" s="41">
        <v>5305007654252</v>
      </c>
      <c r="F21" s="28" t="s">
        <v>135</v>
      </c>
      <c r="G21" s="28" t="s">
        <v>136</v>
      </c>
      <c r="H21" s="19" t="s">
        <v>31</v>
      </c>
      <c r="I21" s="29">
        <v>2</v>
      </c>
      <c r="J21" s="30">
        <f t="shared" si="0"/>
        <v>2</v>
      </c>
      <c r="K21" s="19" t="s">
        <v>47</v>
      </c>
      <c r="L21" s="19" t="s">
        <v>90</v>
      </c>
    </row>
    <row r="22" spans="1:12" x14ac:dyDescent="0.2">
      <c r="A22" s="18" t="s">
        <v>63</v>
      </c>
      <c r="B22" s="18" t="s">
        <v>64</v>
      </c>
      <c r="C22" s="18" t="s">
        <v>65</v>
      </c>
      <c r="D22" s="18" t="s">
        <v>32</v>
      </c>
      <c r="E22" s="27" t="s">
        <v>137</v>
      </c>
      <c r="F22" s="28" t="s">
        <v>138</v>
      </c>
      <c r="G22" s="28" t="s">
        <v>139</v>
      </c>
      <c r="H22" s="19" t="s">
        <v>53</v>
      </c>
      <c r="I22" s="29">
        <v>2</v>
      </c>
      <c r="J22" s="30">
        <f t="shared" si="0"/>
        <v>6</v>
      </c>
      <c r="K22" s="19" t="s">
        <v>140</v>
      </c>
      <c r="L22" s="19"/>
    </row>
    <row r="23" spans="1:12" x14ac:dyDescent="0.2">
      <c r="A23" s="18" t="s">
        <v>63</v>
      </c>
      <c r="B23" s="18" t="s">
        <v>64</v>
      </c>
      <c r="C23" s="18" t="s">
        <v>65</v>
      </c>
      <c r="D23" s="18" t="s">
        <v>36</v>
      </c>
      <c r="E23" s="32" t="s">
        <v>70</v>
      </c>
      <c r="F23" s="28" t="s">
        <v>71</v>
      </c>
      <c r="G23" s="28" t="s">
        <v>72</v>
      </c>
      <c r="H23" s="19" t="s">
        <v>31</v>
      </c>
      <c r="I23" s="29">
        <v>2</v>
      </c>
      <c r="J23" s="30">
        <f t="shared" si="0"/>
        <v>2</v>
      </c>
      <c r="K23" s="19" t="s">
        <v>44</v>
      </c>
      <c r="L23" s="19" t="s">
        <v>73</v>
      </c>
    </row>
    <row r="24" spans="1:12" x14ac:dyDescent="0.2">
      <c r="A24" s="18" t="s">
        <v>63</v>
      </c>
      <c r="B24" s="18" t="s">
        <v>64</v>
      </c>
      <c r="C24" s="18" t="s">
        <v>65</v>
      </c>
      <c r="D24" s="18" t="s">
        <v>36</v>
      </c>
      <c r="E24" s="28" t="s">
        <v>70</v>
      </c>
      <c r="F24" s="28" t="s">
        <v>74</v>
      </c>
      <c r="G24" s="28" t="s">
        <v>72</v>
      </c>
      <c r="H24" s="19" t="s">
        <v>31</v>
      </c>
      <c r="I24" s="29">
        <v>2</v>
      </c>
      <c r="J24" s="30">
        <f t="shared" si="0"/>
        <v>2</v>
      </c>
      <c r="K24" s="19" t="s">
        <v>43</v>
      </c>
      <c r="L24" s="19" t="s">
        <v>73</v>
      </c>
    </row>
    <row r="25" spans="1:12" x14ac:dyDescent="0.2">
      <c r="A25" s="18" t="s">
        <v>63</v>
      </c>
      <c r="B25" s="18" t="s">
        <v>64</v>
      </c>
      <c r="C25" s="18" t="s">
        <v>65</v>
      </c>
      <c r="D25" s="18" t="s">
        <v>36</v>
      </c>
      <c r="E25" s="28" t="s">
        <v>80</v>
      </c>
      <c r="F25" s="28" t="s">
        <v>81</v>
      </c>
      <c r="G25" s="28" t="s">
        <v>48</v>
      </c>
      <c r="H25" s="19" t="s">
        <v>53</v>
      </c>
      <c r="I25" s="29">
        <v>2</v>
      </c>
      <c r="J25" s="30">
        <f t="shared" si="0"/>
        <v>6</v>
      </c>
      <c r="K25" s="19" t="s">
        <v>41</v>
      </c>
      <c r="L25" s="19" t="s">
        <v>73</v>
      </c>
    </row>
    <row r="26" spans="1:12" x14ac:dyDescent="0.2">
      <c r="A26" s="18" t="s">
        <v>63</v>
      </c>
      <c r="B26" s="18" t="s">
        <v>64</v>
      </c>
      <c r="C26" s="18" t="s">
        <v>65</v>
      </c>
      <c r="D26" s="18" t="s">
        <v>75</v>
      </c>
      <c r="E26" s="28" t="s">
        <v>70</v>
      </c>
      <c r="F26" s="28" t="s">
        <v>76</v>
      </c>
      <c r="G26" s="28" t="s">
        <v>24</v>
      </c>
      <c r="H26" s="19" t="s">
        <v>31</v>
      </c>
      <c r="I26" s="29">
        <v>2</v>
      </c>
      <c r="J26" s="30">
        <f t="shared" si="0"/>
        <v>2</v>
      </c>
      <c r="K26" s="19" t="s">
        <v>77</v>
      </c>
      <c r="L26" s="19" t="s">
        <v>73</v>
      </c>
    </row>
    <row r="27" spans="1:12" x14ac:dyDescent="0.2">
      <c r="A27" s="18" t="s">
        <v>63</v>
      </c>
      <c r="B27" s="18" t="s">
        <v>64</v>
      </c>
      <c r="C27" s="18" t="s">
        <v>65</v>
      </c>
      <c r="D27" s="18" t="s">
        <v>75</v>
      </c>
      <c r="E27" s="28" t="s">
        <v>70</v>
      </c>
      <c r="F27" s="28" t="s">
        <v>78</v>
      </c>
      <c r="G27" s="28" t="s">
        <v>24</v>
      </c>
      <c r="H27" s="19" t="s">
        <v>31</v>
      </c>
      <c r="I27" s="29">
        <v>2</v>
      </c>
      <c r="J27" s="30">
        <f t="shared" si="0"/>
        <v>2</v>
      </c>
      <c r="K27" s="19" t="s">
        <v>79</v>
      </c>
      <c r="L27" s="19" t="s">
        <v>73</v>
      </c>
    </row>
    <row r="28" spans="1:12" x14ac:dyDescent="0.2">
      <c r="A28" s="18" t="s">
        <v>63</v>
      </c>
      <c r="B28" s="18" t="s">
        <v>64</v>
      </c>
      <c r="C28" s="18" t="s">
        <v>65</v>
      </c>
      <c r="D28" s="18" t="s">
        <v>75</v>
      </c>
      <c r="E28" s="28" t="s">
        <v>70</v>
      </c>
      <c r="F28" s="28" t="s">
        <v>82</v>
      </c>
      <c r="G28" s="28" t="s">
        <v>83</v>
      </c>
      <c r="H28" s="19" t="s">
        <v>31</v>
      </c>
      <c r="I28" s="29">
        <v>2</v>
      </c>
      <c r="J28" s="30">
        <f t="shared" si="0"/>
        <v>2</v>
      </c>
      <c r="K28" s="19" t="s">
        <v>46</v>
      </c>
      <c r="L28" s="19" t="s">
        <v>73</v>
      </c>
    </row>
  </sheetData>
  <sortState ref="A4:L28">
    <sortCondition ref="D4:D28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11" sqref="E11"/>
    </sheetView>
  </sheetViews>
  <sheetFormatPr defaultRowHeight="12.75" x14ac:dyDescent="0.2"/>
  <cols>
    <col min="1" max="1" width="5" bestFit="1" customWidth="1"/>
    <col min="2" max="2" width="7" customWidth="1"/>
    <col min="3" max="3" width="18" customWidth="1"/>
    <col min="4" max="4" width="16.85546875" customWidth="1"/>
    <col min="5" max="5" width="30.5703125" bestFit="1" customWidth="1"/>
    <col min="6" max="6" width="7.140625" customWidth="1"/>
    <col min="7" max="7" width="9.28515625" bestFit="1" customWidth="1"/>
    <col min="8" max="8" width="10.5703125" bestFit="1" customWidth="1"/>
    <col min="9" max="9" width="12.140625" customWidth="1"/>
    <col min="10" max="10" width="10.7109375" customWidth="1"/>
  </cols>
  <sheetData>
    <row r="1" spans="1:10" x14ac:dyDescent="0.2">
      <c r="A1" s="4"/>
      <c r="B1" s="4"/>
      <c r="C1" s="45" t="s">
        <v>3</v>
      </c>
      <c r="D1" s="15" t="s">
        <v>142</v>
      </c>
      <c r="E1" s="6"/>
      <c r="F1" s="6"/>
      <c r="G1" s="7" t="s">
        <v>4</v>
      </c>
      <c r="H1" s="11" t="s">
        <v>165</v>
      </c>
      <c r="J1" s="3"/>
    </row>
    <row r="2" spans="1:10" x14ac:dyDescent="0.2">
      <c r="A2" s="4"/>
      <c r="B2" s="4"/>
      <c r="C2" s="45" t="s">
        <v>6</v>
      </c>
      <c r="D2" s="58" t="s">
        <v>143</v>
      </c>
      <c r="E2" s="59"/>
      <c r="F2" s="6"/>
      <c r="G2" s="7" t="s">
        <v>7</v>
      </c>
      <c r="H2" s="46">
        <v>41416</v>
      </c>
      <c r="J2" s="3"/>
    </row>
    <row r="3" spans="1:10" x14ac:dyDescent="0.2">
      <c r="A3" s="4"/>
      <c r="B3" s="4"/>
      <c r="C3" s="45" t="s">
        <v>8</v>
      </c>
      <c r="D3" s="16" t="s">
        <v>21</v>
      </c>
      <c r="E3" s="11" t="s">
        <v>175</v>
      </c>
      <c r="F3" s="6"/>
      <c r="G3" s="6"/>
      <c r="H3" s="6"/>
      <c r="I3" s="6"/>
    </row>
    <row r="4" spans="1:10" x14ac:dyDescent="0.2">
      <c r="A4" s="4"/>
      <c r="B4" s="4"/>
      <c r="C4" s="45" t="s">
        <v>9</v>
      </c>
      <c r="D4" s="17" t="s">
        <v>22</v>
      </c>
      <c r="E4" s="45"/>
      <c r="F4" s="6"/>
      <c r="G4" s="6"/>
      <c r="H4" s="6"/>
      <c r="I4" s="6"/>
    </row>
    <row r="5" spans="1:10" x14ac:dyDescent="0.2">
      <c r="A5" s="4"/>
      <c r="B5" s="11" t="s">
        <v>17</v>
      </c>
      <c r="C5" s="45" t="s">
        <v>10</v>
      </c>
      <c r="D5" s="60" t="s">
        <v>177</v>
      </c>
      <c r="E5" s="61"/>
      <c r="F5" s="61"/>
      <c r="G5" s="6"/>
      <c r="H5" s="6"/>
      <c r="I5" s="6"/>
    </row>
    <row r="6" spans="1:10" x14ac:dyDescent="0.2">
      <c r="A6" s="4"/>
      <c r="B6" s="11" t="s">
        <v>23</v>
      </c>
      <c r="C6" s="45" t="s">
        <v>11</v>
      </c>
      <c r="D6" s="16">
        <v>48</v>
      </c>
      <c r="E6" s="11" t="s">
        <v>64</v>
      </c>
      <c r="F6" s="6"/>
      <c r="G6" s="6"/>
      <c r="H6" s="6"/>
      <c r="I6" s="6"/>
    </row>
    <row r="7" spans="1:10" x14ac:dyDescent="0.2">
      <c r="A7" s="4"/>
      <c r="B7" s="4"/>
      <c r="C7" s="45" t="s">
        <v>12</v>
      </c>
      <c r="D7" s="16">
        <v>4</v>
      </c>
      <c r="F7" s="6"/>
      <c r="G7" s="6"/>
      <c r="H7" s="6"/>
      <c r="I7" s="6"/>
    </row>
    <row r="8" spans="1:10" x14ac:dyDescent="0.2">
      <c r="A8" s="4"/>
      <c r="B8" s="4"/>
      <c r="C8" s="45"/>
      <c r="D8" s="16"/>
      <c r="E8" s="6"/>
      <c r="F8" s="6"/>
      <c r="G8" s="6"/>
      <c r="H8" s="6"/>
      <c r="I8" s="6"/>
    </row>
    <row r="9" spans="1:10" x14ac:dyDescent="0.2">
      <c r="A9" s="51" t="s">
        <v>14</v>
      </c>
      <c r="B9" s="51" t="s">
        <v>16</v>
      </c>
      <c r="C9" s="51" t="s">
        <v>18</v>
      </c>
      <c r="D9" s="52" t="s">
        <v>0</v>
      </c>
      <c r="E9" s="51" t="s">
        <v>1</v>
      </c>
      <c r="F9" s="51" t="s">
        <v>2</v>
      </c>
      <c r="G9" s="51" t="s">
        <v>20</v>
      </c>
      <c r="H9" s="51" t="s">
        <v>15</v>
      </c>
    </row>
    <row r="10" spans="1:10" x14ac:dyDescent="0.2">
      <c r="A10" s="50">
        <v>1</v>
      </c>
      <c r="B10" s="51" t="s">
        <v>166</v>
      </c>
      <c r="C10" s="53" t="s">
        <v>81</v>
      </c>
      <c r="D10" s="55">
        <v>5305011718094</v>
      </c>
      <c r="E10" s="50" t="s">
        <v>176</v>
      </c>
      <c r="F10" s="53">
        <v>1</v>
      </c>
      <c r="G10" s="53">
        <v>2</v>
      </c>
      <c r="H10" s="50" t="s">
        <v>174</v>
      </c>
    </row>
    <row r="11" spans="1:10" x14ac:dyDescent="0.2">
      <c r="A11" s="42">
        <v>2</v>
      </c>
      <c r="B11" s="56" t="s">
        <v>158</v>
      </c>
      <c r="C11" s="42" t="s">
        <v>127</v>
      </c>
      <c r="D11" s="43">
        <v>5305005435798</v>
      </c>
      <c r="E11" s="42" t="s">
        <v>176</v>
      </c>
      <c r="F11" s="54">
        <v>4</v>
      </c>
      <c r="G11" s="42">
        <f t="shared" ref="G11:G28" si="0">SUM(F11*2)</f>
        <v>8</v>
      </c>
      <c r="H11" s="42" t="s">
        <v>51</v>
      </c>
    </row>
    <row r="12" spans="1:10" x14ac:dyDescent="0.2">
      <c r="A12" s="42">
        <v>3</v>
      </c>
      <c r="B12" s="57" t="s">
        <v>152</v>
      </c>
      <c r="C12" s="42" t="s">
        <v>104</v>
      </c>
      <c r="D12" s="43">
        <v>5305006876724</v>
      </c>
      <c r="E12" s="42" t="s">
        <v>178</v>
      </c>
      <c r="F12" s="54">
        <v>4</v>
      </c>
      <c r="G12" s="42">
        <f t="shared" si="0"/>
        <v>8</v>
      </c>
      <c r="H12" s="42" t="s">
        <v>33</v>
      </c>
    </row>
    <row r="13" spans="1:10" x14ac:dyDescent="0.2">
      <c r="A13" s="42">
        <v>4</v>
      </c>
      <c r="B13" s="57" t="s">
        <v>147</v>
      </c>
      <c r="C13" s="42" t="s">
        <v>89</v>
      </c>
      <c r="D13" s="43">
        <v>5305009399230</v>
      </c>
      <c r="E13" s="42" t="s">
        <v>178</v>
      </c>
      <c r="F13" s="54">
        <v>4</v>
      </c>
      <c r="G13" s="42">
        <f t="shared" si="0"/>
        <v>8</v>
      </c>
      <c r="H13" s="42" t="s">
        <v>35</v>
      </c>
    </row>
    <row r="14" spans="1:10" x14ac:dyDescent="0.2">
      <c r="A14" s="42">
        <v>5</v>
      </c>
      <c r="B14" s="57" t="s">
        <v>144</v>
      </c>
      <c r="C14" s="42" t="s">
        <v>67</v>
      </c>
      <c r="D14" s="43">
        <v>5305000997666</v>
      </c>
      <c r="E14" s="42" t="s">
        <v>68</v>
      </c>
      <c r="F14" s="54">
        <v>2</v>
      </c>
      <c r="G14" s="42">
        <f t="shared" si="0"/>
        <v>4</v>
      </c>
      <c r="H14" s="42" t="s">
        <v>69</v>
      </c>
    </row>
    <row r="15" spans="1:10" x14ac:dyDescent="0.2">
      <c r="A15" s="42">
        <v>6</v>
      </c>
      <c r="B15" s="57" t="s">
        <v>145</v>
      </c>
      <c r="C15" s="42" t="s">
        <v>85</v>
      </c>
      <c r="D15" s="43">
        <v>5305002070959</v>
      </c>
      <c r="E15" s="42" t="s">
        <v>176</v>
      </c>
      <c r="F15" s="42">
        <v>4</v>
      </c>
      <c r="G15" s="42">
        <f t="shared" si="0"/>
        <v>8</v>
      </c>
      <c r="H15" s="42" t="s">
        <v>40</v>
      </c>
    </row>
    <row r="16" spans="1:10" x14ac:dyDescent="0.2">
      <c r="A16" s="42">
        <v>7</v>
      </c>
      <c r="B16" s="57" t="s">
        <v>146</v>
      </c>
      <c r="C16" s="42" t="s">
        <v>87</v>
      </c>
      <c r="D16" s="43">
        <v>5305011689818</v>
      </c>
      <c r="E16" s="42" t="s">
        <v>48</v>
      </c>
      <c r="F16" s="54">
        <v>2</v>
      </c>
      <c r="G16" s="42">
        <f t="shared" si="0"/>
        <v>4</v>
      </c>
      <c r="H16" s="42" t="s">
        <v>37</v>
      </c>
    </row>
    <row r="17" spans="1:8" x14ac:dyDescent="0.2">
      <c r="A17" s="42">
        <v>8</v>
      </c>
      <c r="B17" s="57" t="s">
        <v>149</v>
      </c>
      <c r="C17" s="42" t="s">
        <v>97</v>
      </c>
      <c r="D17" s="43">
        <v>5315008473735</v>
      </c>
      <c r="E17" s="42" t="s">
        <v>179</v>
      </c>
      <c r="F17" s="54">
        <v>1</v>
      </c>
      <c r="G17" s="42">
        <f t="shared" si="0"/>
        <v>2</v>
      </c>
      <c r="H17" s="42" t="s">
        <v>42</v>
      </c>
    </row>
    <row r="18" spans="1:8" x14ac:dyDescent="0.2">
      <c r="A18" s="42">
        <v>9</v>
      </c>
      <c r="B18" s="57" t="s">
        <v>153</v>
      </c>
      <c r="C18" s="42" t="s">
        <v>106</v>
      </c>
      <c r="D18" s="43">
        <v>5305005310298</v>
      </c>
      <c r="E18" s="42" t="s">
        <v>178</v>
      </c>
      <c r="F18" s="54">
        <v>4</v>
      </c>
      <c r="G18" s="42">
        <f t="shared" si="0"/>
        <v>8</v>
      </c>
      <c r="H18" s="42" t="s">
        <v>107</v>
      </c>
    </row>
    <row r="19" spans="1:8" x14ac:dyDescent="0.2">
      <c r="A19" s="42">
        <v>10</v>
      </c>
      <c r="B19" s="57" t="s">
        <v>154</v>
      </c>
      <c r="C19" s="42" t="s">
        <v>109</v>
      </c>
      <c r="D19" s="43">
        <v>5935010922906</v>
      </c>
      <c r="E19" s="42" t="s">
        <v>110</v>
      </c>
      <c r="F19" s="54">
        <v>1</v>
      </c>
      <c r="G19" s="42">
        <f t="shared" si="0"/>
        <v>2</v>
      </c>
      <c r="H19" s="42" t="s">
        <v>111</v>
      </c>
    </row>
    <row r="20" spans="1:8" x14ac:dyDescent="0.2">
      <c r="A20" s="42">
        <v>11</v>
      </c>
      <c r="B20" s="56" t="s">
        <v>155</v>
      </c>
      <c r="C20" s="42" t="s">
        <v>118</v>
      </c>
      <c r="D20" s="43">
        <v>5935011707869</v>
      </c>
      <c r="E20" s="42" t="s">
        <v>180</v>
      </c>
      <c r="F20" s="54">
        <v>1</v>
      </c>
      <c r="G20" s="42">
        <f t="shared" si="0"/>
        <v>2</v>
      </c>
      <c r="H20" s="42" t="s">
        <v>49</v>
      </c>
    </row>
    <row r="21" spans="1:8" x14ac:dyDescent="0.2">
      <c r="A21" s="42">
        <v>12</v>
      </c>
      <c r="B21" s="56" t="s">
        <v>156</v>
      </c>
      <c r="C21" s="54">
        <v>11944</v>
      </c>
      <c r="D21" s="43">
        <v>5365006821427</v>
      </c>
      <c r="E21" s="42" t="s">
        <v>122</v>
      </c>
      <c r="F21" s="54">
        <v>1</v>
      </c>
      <c r="G21" s="42">
        <f t="shared" si="0"/>
        <v>2</v>
      </c>
      <c r="H21" s="42" t="s">
        <v>123</v>
      </c>
    </row>
    <row r="22" spans="1:8" x14ac:dyDescent="0.2">
      <c r="A22" s="42">
        <v>13</v>
      </c>
      <c r="B22" s="56" t="s">
        <v>157</v>
      </c>
      <c r="C22" s="42" t="s">
        <v>125</v>
      </c>
      <c r="D22" s="43">
        <v>5310009952714</v>
      </c>
      <c r="E22" s="42" t="s">
        <v>181</v>
      </c>
      <c r="F22" s="54">
        <v>4</v>
      </c>
      <c r="G22" s="42">
        <f t="shared" si="0"/>
        <v>8</v>
      </c>
      <c r="H22" s="42" t="s">
        <v>50</v>
      </c>
    </row>
    <row r="23" spans="1:8" x14ac:dyDescent="0.2">
      <c r="A23" s="42">
        <v>14</v>
      </c>
      <c r="B23" s="56" t="s">
        <v>159</v>
      </c>
      <c r="C23" s="42" t="s">
        <v>129</v>
      </c>
      <c r="D23" s="43">
        <v>3040004814414</v>
      </c>
      <c r="E23" s="42" t="s">
        <v>182</v>
      </c>
      <c r="F23" s="54">
        <v>18</v>
      </c>
      <c r="G23" s="42">
        <f t="shared" si="0"/>
        <v>36</v>
      </c>
      <c r="H23" s="42" t="s">
        <v>39</v>
      </c>
    </row>
    <row r="24" spans="1:8" x14ac:dyDescent="0.2">
      <c r="A24" s="42">
        <v>15</v>
      </c>
      <c r="B24" s="56" t="s">
        <v>160</v>
      </c>
      <c r="C24" s="42" t="s">
        <v>133</v>
      </c>
      <c r="D24" s="43">
        <v>5305009399222</v>
      </c>
      <c r="E24" s="42" t="s">
        <v>178</v>
      </c>
      <c r="F24" s="54">
        <v>1</v>
      </c>
      <c r="G24" s="42">
        <f t="shared" si="0"/>
        <v>2</v>
      </c>
      <c r="H24" s="42" t="s">
        <v>134</v>
      </c>
    </row>
    <row r="25" spans="1:8" x14ac:dyDescent="0.2">
      <c r="A25" s="42">
        <v>16</v>
      </c>
      <c r="B25" s="56" t="s">
        <v>161</v>
      </c>
      <c r="C25" s="42" t="s">
        <v>135</v>
      </c>
      <c r="D25" s="43">
        <v>5305007654252</v>
      </c>
      <c r="E25" s="42" t="s">
        <v>178</v>
      </c>
      <c r="F25" s="54">
        <v>1</v>
      </c>
      <c r="G25" s="42">
        <f t="shared" si="0"/>
        <v>2</v>
      </c>
      <c r="H25" s="42" t="s">
        <v>47</v>
      </c>
    </row>
    <row r="26" spans="1:8" x14ac:dyDescent="0.2">
      <c r="A26" s="42">
        <v>17</v>
      </c>
      <c r="B26" s="56" t="s">
        <v>162</v>
      </c>
      <c r="C26" s="42" t="s">
        <v>138</v>
      </c>
      <c r="D26" s="43">
        <v>5360002529070</v>
      </c>
      <c r="E26" s="42" t="s">
        <v>183</v>
      </c>
      <c r="F26" s="54">
        <v>3</v>
      </c>
      <c r="G26" s="42">
        <f t="shared" si="0"/>
        <v>6</v>
      </c>
      <c r="H26" s="42" t="s">
        <v>140</v>
      </c>
    </row>
    <row r="27" spans="1:8" x14ac:dyDescent="0.2">
      <c r="A27" s="42">
        <v>18</v>
      </c>
      <c r="B27" s="57" t="s">
        <v>164</v>
      </c>
      <c r="C27" s="42" t="s">
        <v>113</v>
      </c>
      <c r="D27" s="43">
        <v>5935002597410</v>
      </c>
      <c r="E27" s="42" t="s">
        <v>173</v>
      </c>
      <c r="F27" s="54">
        <v>1</v>
      </c>
      <c r="G27" s="42">
        <f t="shared" si="0"/>
        <v>2</v>
      </c>
      <c r="H27" s="42" t="s">
        <v>115</v>
      </c>
    </row>
    <row r="28" spans="1:8" x14ac:dyDescent="0.2">
      <c r="A28" s="47">
        <v>19</v>
      </c>
      <c r="B28" s="57" t="s">
        <v>167</v>
      </c>
      <c r="C28" s="42" t="s">
        <v>100</v>
      </c>
      <c r="D28" s="43">
        <v>5310005319514</v>
      </c>
      <c r="E28" s="42" t="s">
        <v>181</v>
      </c>
      <c r="F28" s="42">
        <v>7</v>
      </c>
      <c r="G28" s="42">
        <f t="shared" si="0"/>
        <v>14</v>
      </c>
      <c r="H28" s="42" t="s">
        <v>101</v>
      </c>
    </row>
  </sheetData>
  <sortState ref="B10:I28">
    <sortCondition ref="B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H3" sqref="H3"/>
    </sheetView>
  </sheetViews>
  <sheetFormatPr defaultRowHeight="12.75" x14ac:dyDescent="0.2"/>
  <cols>
    <col min="2" max="2" width="20.28515625" customWidth="1"/>
    <col min="3" max="3" width="20.85546875" customWidth="1"/>
    <col min="4" max="4" width="35.42578125" customWidth="1"/>
    <col min="5" max="5" width="7.5703125" customWidth="1"/>
    <col min="7" max="7" width="6.7109375" customWidth="1"/>
    <col min="8" max="8" width="11" customWidth="1"/>
    <col min="9" max="9" width="11.28515625" customWidth="1"/>
  </cols>
  <sheetData>
    <row r="1" spans="1:8" x14ac:dyDescent="0.2">
      <c r="A1" s="51" t="s">
        <v>16</v>
      </c>
      <c r="B1" s="51" t="s">
        <v>18</v>
      </c>
      <c r="C1" s="52" t="s">
        <v>0</v>
      </c>
      <c r="D1" s="51" t="s">
        <v>1</v>
      </c>
      <c r="E1" s="51" t="s">
        <v>2</v>
      </c>
      <c r="F1" s="51" t="s">
        <v>19</v>
      </c>
      <c r="G1" s="51" t="s">
        <v>20</v>
      </c>
      <c r="H1" s="51" t="s">
        <v>15</v>
      </c>
    </row>
    <row r="2" spans="1:8" x14ac:dyDescent="0.2">
      <c r="A2" s="49" t="s">
        <v>166</v>
      </c>
      <c r="B2" s="47" t="s">
        <v>81</v>
      </c>
      <c r="C2" s="48" t="s">
        <v>80</v>
      </c>
      <c r="D2" s="49" t="s">
        <v>168</v>
      </c>
      <c r="E2" s="47">
        <v>1</v>
      </c>
      <c r="F2" s="47">
        <v>0</v>
      </c>
      <c r="G2" s="47">
        <v>2</v>
      </c>
      <c r="H2" s="49" t="s">
        <v>174</v>
      </c>
    </row>
    <row r="3" spans="1:8" x14ac:dyDescent="0.2">
      <c r="A3" s="42" t="s">
        <v>158</v>
      </c>
      <c r="B3" s="42" t="s">
        <v>127</v>
      </c>
      <c r="C3" s="42" t="s">
        <v>126</v>
      </c>
      <c r="D3" s="42" t="s">
        <v>48</v>
      </c>
      <c r="E3" s="42" t="s">
        <v>38</v>
      </c>
      <c r="F3" s="14">
        <v>0</v>
      </c>
      <c r="G3" s="42">
        <f t="shared" ref="G3:G20" si="0">SUM(E3*2)</f>
        <v>8</v>
      </c>
      <c r="H3" s="42" t="s">
        <v>51</v>
      </c>
    </row>
    <row r="4" spans="1:8" x14ac:dyDescent="0.2">
      <c r="A4" s="43" t="s">
        <v>152</v>
      </c>
      <c r="B4" s="42" t="s">
        <v>104</v>
      </c>
      <c r="C4" s="42" t="s">
        <v>103</v>
      </c>
      <c r="D4" s="42" t="s">
        <v>48</v>
      </c>
      <c r="E4" s="42" t="s">
        <v>38</v>
      </c>
      <c r="F4" s="14">
        <v>0</v>
      </c>
      <c r="G4" s="42">
        <f t="shared" si="0"/>
        <v>8</v>
      </c>
      <c r="H4" s="42" t="s">
        <v>33</v>
      </c>
    </row>
    <row r="5" spans="1:8" x14ac:dyDescent="0.2">
      <c r="A5" s="43" t="s">
        <v>147</v>
      </c>
      <c r="B5" s="42" t="s">
        <v>89</v>
      </c>
      <c r="C5" s="42" t="s">
        <v>88</v>
      </c>
      <c r="D5" s="42" t="s">
        <v>48</v>
      </c>
      <c r="E5" s="42" t="s">
        <v>38</v>
      </c>
      <c r="F5" s="14">
        <v>0</v>
      </c>
      <c r="G5" s="42">
        <f t="shared" si="0"/>
        <v>8</v>
      </c>
      <c r="H5" s="42" t="s">
        <v>35</v>
      </c>
    </row>
    <row r="6" spans="1:8" x14ac:dyDescent="0.2">
      <c r="A6" s="43" t="s">
        <v>144</v>
      </c>
      <c r="B6" s="42" t="s">
        <v>67</v>
      </c>
      <c r="C6" s="42" t="s">
        <v>66</v>
      </c>
      <c r="D6" s="42" t="s">
        <v>68</v>
      </c>
      <c r="E6" s="42" t="s">
        <v>34</v>
      </c>
      <c r="F6" s="14">
        <v>0</v>
      </c>
      <c r="G6" s="42">
        <f t="shared" si="0"/>
        <v>4</v>
      </c>
      <c r="H6" s="42" t="s">
        <v>69</v>
      </c>
    </row>
    <row r="7" spans="1:8" x14ac:dyDescent="0.2">
      <c r="A7" s="43" t="s">
        <v>145</v>
      </c>
      <c r="B7" s="42" t="s">
        <v>85</v>
      </c>
      <c r="C7" s="42" t="s">
        <v>84</v>
      </c>
      <c r="D7" s="42" t="s">
        <v>48</v>
      </c>
      <c r="E7" s="42">
        <v>4</v>
      </c>
      <c r="F7" s="14">
        <v>0</v>
      </c>
      <c r="G7" s="42">
        <f t="shared" si="0"/>
        <v>8</v>
      </c>
      <c r="H7" s="42" t="s">
        <v>40</v>
      </c>
    </row>
    <row r="8" spans="1:8" x14ac:dyDescent="0.2">
      <c r="A8" s="43" t="s">
        <v>146</v>
      </c>
      <c r="B8" s="42" t="s">
        <v>87</v>
      </c>
      <c r="C8" s="42" t="s">
        <v>86</v>
      </c>
      <c r="D8" s="42" t="s">
        <v>48</v>
      </c>
      <c r="E8" s="42" t="s">
        <v>34</v>
      </c>
      <c r="F8" s="14">
        <v>0</v>
      </c>
      <c r="G8" s="42">
        <f t="shared" si="0"/>
        <v>4</v>
      </c>
      <c r="H8" s="42" t="s">
        <v>37</v>
      </c>
    </row>
    <row r="9" spans="1:8" x14ac:dyDescent="0.2">
      <c r="A9" s="43" t="s">
        <v>149</v>
      </c>
      <c r="B9" s="42" t="s">
        <v>97</v>
      </c>
      <c r="C9" s="42" t="s">
        <v>96</v>
      </c>
      <c r="D9" s="42" t="s">
        <v>98</v>
      </c>
      <c r="E9" s="42" t="s">
        <v>31</v>
      </c>
      <c r="F9" s="14">
        <v>0</v>
      </c>
      <c r="G9" s="42">
        <f t="shared" si="0"/>
        <v>2</v>
      </c>
      <c r="H9" s="42" t="s">
        <v>42</v>
      </c>
    </row>
    <row r="10" spans="1:8" x14ac:dyDescent="0.2">
      <c r="A10" s="43" t="s">
        <v>153</v>
      </c>
      <c r="B10" s="42" t="s">
        <v>106</v>
      </c>
      <c r="C10" s="42" t="s">
        <v>105</v>
      </c>
      <c r="D10" s="42" t="s">
        <v>48</v>
      </c>
      <c r="E10" s="42" t="s">
        <v>38</v>
      </c>
      <c r="F10" s="14">
        <v>0</v>
      </c>
      <c r="G10" s="42">
        <f t="shared" si="0"/>
        <v>8</v>
      </c>
      <c r="H10" s="42" t="s">
        <v>107</v>
      </c>
    </row>
    <row r="11" spans="1:8" x14ac:dyDescent="0.2">
      <c r="A11" s="43" t="s">
        <v>154</v>
      </c>
      <c r="B11" s="42" t="s">
        <v>109</v>
      </c>
      <c r="C11" s="42" t="s">
        <v>108</v>
      </c>
      <c r="D11" s="42" t="s">
        <v>169</v>
      </c>
      <c r="E11" s="42" t="s">
        <v>31</v>
      </c>
      <c r="F11" s="14">
        <v>0</v>
      </c>
      <c r="G11" s="42">
        <f t="shared" si="0"/>
        <v>2</v>
      </c>
      <c r="H11" s="42" t="s">
        <v>111</v>
      </c>
    </row>
    <row r="12" spans="1:8" x14ac:dyDescent="0.2">
      <c r="A12" s="42" t="s">
        <v>155</v>
      </c>
      <c r="B12" s="42" t="s">
        <v>118</v>
      </c>
      <c r="C12" s="42" t="s">
        <v>117</v>
      </c>
      <c r="D12" s="42" t="s">
        <v>171</v>
      </c>
      <c r="E12" s="42" t="s">
        <v>31</v>
      </c>
      <c r="F12" s="14">
        <v>0</v>
      </c>
      <c r="G12" s="42">
        <f t="shared" si="0"/>
        <v>2</v>
      </c>
      <c r="H12" s="42" t="s">
        <v>49</v>
      </c>
    </row>
    <row r="13" spans="1:8" x14ac:dyDescent="0.2">
      <c r="A13" s="42" t="s">
        <v>156</v>
      </c>
      <c r="B13" s="44" t="s">
        <v>121</v>
      </c>
      <c r="C13" s="42" t="s">
        <v>120</v>
      </c>
      <c r="D13" s="42" t="s">
        <v>170</v>
      </c>
      <c r="E13" s="42" t="s">
        <v>31</v>
      </c>
      <c r="F13" s="14">
        <v>0</v>
      </c>
      <c r="G13" s="42">
        <f t="shared" si="0"/>
        <v>2</v>
      </c>
      <c r="H13" s="42" t="s">
        <v>123</v>
      </c>
    </row>
    <row r="14" spans="1:8" x14ac:dyDescent="0.2">
      <c r="A14" s="42" t="s">
        <v>157</v>
      </c>
      <c r="B14" s="42" t="s">
        <v>125</v>
      </c>
      <c r="C14" s="42" t="s">
        <v>124</v>
      </c>
      <c r="D14" s="42" t="s">
        <v>93</v>
      </c>
      <c r="E14" s="42" t="s">
        <v>38</v>
      </c>
      <c r="F14" s="14">
        <v>0</v>
      </c>
      <c r="G14" s="42">
        <f t="shared" si="0"/>
        <v>8</v>
      </c>
      <c r="H14" s="42" t="s">
        <v>50</v>
      </c>
    </row>
    <row r="15" spans="1:8" x14ac:dyDescent="0.2">
      <c r="A15" s="42" t="s">
        <v>159</v>
      </c>
      <c r="B15" s="42" t="s">
        <v>129</v>
      </c>
      <c r="C15" s="42" t="s">
        <v>128</v>
      </c>
      <c r="D15" s="42" t="s">
        <v>172</v>
      </c>
      <c r="E15" s="42" t="s">
        <v>131</v>
      </c>
      <c r="F15" s="14">
        <v>0</v>
      </c>
      <c r="G15" s="42">
        <f t="shared" si="0"/>
        <v>36</v>
      </c>
      <c r="H15" s="42" t="s">
        <v>39</v>
      </c>
    </row>
    <row r="16" spans="1:8" x14ac:dyDescent="0.2">
      <c r="A16" s="42" t="s">
        <v>160</v>
      </c>
      <c r="B16" s="42" t="s">
        <v>133</v>
      </c>
      <c r="C16" s="42" t="s">
        <v>132</v>
      </c>
      <c r="D16" s="42" t="s">
        <v>48</v>
      </c>
      <c r="E16" s="42" t="s">
        <v>31</v>
      </c>
      <c r="F16" s="14">
        <v>0</v>
      </c>
      <c r="G16" s="42">
        <f t="shared" si="0"/>
        <v>2</v>
      </c>
      <c r="H16" s="42" t="s">
        <v>134</v>
      </c>
    </row>
    <row r="17" spans="1:8" x14ac:dyDescent="0.2">
      <c r="A17" s="42" t="s">
        <v>161</v>
      </c>
      <c r="B17" s="42" t="s">
        <v>135</v>
      </c>
      <c r="C17" s="43">
        <v>5305007654252</v>
      </c>
      <c r="D17" s="42" t="s">
        <v>136</v>
      </c>
      <c r="E17" s="42" t="s">
        <v>31</v>
      </c>
      <c r="F17" s="14">
        <v>0</v>
      </c>
      <c r="G17" s="42">
        <f t="shared" si="0"/>
        <v>2</v>
      </c>
      <c r="H17" s="42" t="s">
        <v>47</v>
      </c>
    </row>
    <row r="18" spans="1:8" x14ac:dyDescent="0.2">
      <c r="A18" s="42" t="s">
        <v>162</v>
      </c>
      <c r="B18" s="42" t="s">
        <v>138</v>
      </c>
      <c r="C18" s="42" t="s">
        <v>137</v>
      </c>
      <c r="D18" s="42" t="s">
        <v>139</v>
      </c>
      <c r="E18" s="42" t="s">
        <v>53</v>
      </c>
      <c r="F18" s="14">
        <v>0</v>
      </c>
      <c r="G18" s="42">
        <f t="shared" si="0"/>
        <v>6</v>
      </c>
      <c r="H18" s="42" t="s">
        <v>140</v>
      </c>
    </row>
    <row r="19" spans="1:8" x14ac:dyDescent="0.2">
      <c r="A19" s="43" t="s">
        <v>164</v>
      </c>
      <c r="B19" s="42" t="s">
        <v>113</v>
      </c>
      <c r="C19" s="42" t="s">
        <v>112</v>
      </c>
      <c r="D19" s="42" t="s">
        <v>173</v>
      </c>
      <c r="E19" s="42" t="s">
        <v>31</v>
      </c>
      <c r="F19" s="14">
        <v>0</v>
      </c>
      <c r="G19" s="42">
        <f t="shared" si="0"/>
        <v>2</v>
      </c>
      <c r="H19" s="42" t="s">
        <v>115</v>
      </c>
    </row>
    <row r="20" spans="1:8" x14ac:dyDescent="0.2">
      <c r="A20" s="43" t="s">
        <v>167</v>
      </c>
      <c r="B20" s="42" t="s">
        <v>100</v>
      </c>
      <c r="C20" s="42" t="s">
        <v>99</v>
      </c>
      <c r="D20" s="42" t="s">
        <v>93</v>
      </c>
      <c r="E20" s="42">
        <v>7</v>
      </c>
      <c r="F20" s="14">
        <v>0</v>
      </c>
      <c r="G20" s="42">
        <f t="shared" si="0"/>
        <v>14</v>
      </c>
      <c r="H20" s="42" t="s">
        <v>101</v>
      </c>
    </row>
  </sheetData>
  <sortState ref="A2:H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2013-05-22T16:41:40Z</cp:lastPrinted>
  <dcterms:created xsi:type="dcterms:W3CDTF">2004-09-30T17:31:35Z</dcterms:created>
  <dcterms:modified xsi:type="dcterms:W3CDTF">2016-01-28T16:08:42Z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